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Profit and Loss (summary)" sheetId="2" r:id="rId5"/>
    <sheet state="visible" name="Profit and Loss (detailed)" sheetId="3" r:id="rId6"/>
    <sheet state="visible" name="Balance Sheet" sheetId="4" r:id="rId7"/>
  </sheets>
  <definedNames/>
  <calcPr/>
</workbook>
</file>

<file path=xl/sharedStrings.xml><?xml version="1.0" encoding="utf-8"?>
<sst xmlns="http://schemas.openxmlformats.org/spreadsheetml/2006/main" count="101" uniqueCount="82">
  <si>
    <t>How to use this spreadsheet - please watch this video</t>
  </si>
  <si>
    <t>If you have questions about using this spreadsheet please contact Meryl Johnston</t>
  </si>
  <si>
    <t>meryl@beanninjas.com</t>
  </si>
  <si>
    <t xml:space="preserve"> </t>
  </si>
  <si>
    <t>Profit and Loss - Summary</t>
  </si>
  <si>
    <t>to 31st October 2025</t>
  </si>
  <si>
    <t>July</t>
  </si>
  <si>
    <t>August</t>
  </si>
  <si>
    <t>September</t>
  </si>
  <si>
    <t>October</t>
  </si>
  <si>
    <t>YTD</t>
  </si>
  <si>
    <t>Revenue</t>
  </si>
  <si>
    <t>less Cost of Goods Sold</t>
  </si>
  <si>
    <t>Gross Profit</t>
  </si>
  <si>
    <t xml:space="preserve">Gross Profit Margin </t>
  </si>
  <si>
    <t>Paid Media Costs</t>
  </si>
  <si>
    <t>Marketing</t>
  </si>
  <si>
    <t xml:space="preserve">Operating Expenses </t>
  </si>
  <si>
    <t>EBIDTA (net profit)</t>
  </si>
  <si>
    <t>less interest / depreciation / amortisation)</t>
  </si>
  <si>
    <t xml:space="preserve">Net Profit </t>
  </si>
  <si>
    <t>Net Profit %</t>
  </si>
  <si>
    <t>Profit and Loss - Detailed</t>
  </si>
  <si>
    <t>Account Name</t>
  </si>
  <si>
    <t>Sales</t>
  </si>
  <si>
    <t>Freight Recovery</t>
  </si>
  <si>
    <t>Discounts</t>
  </si>
  <si>
    <t>Refunds</t>
  </si>
  <si>
    <t>Total Revenue</t>
  </si>
  <si>
    <t>Cost of Goods Sold</t>
  </si>
  <si>
    <t>Cost of Sales (Inventory)</t>
  </si>
  <si>
    <t>Packaging</t>
  </si>
  <si>
    <t>Freight</t>
  </si>
  <si>
    <t>Customs &amp; Duties</t>
  </si>
  <si>
    <t>Merchant Fees</t>
  </si>
  <si>
    <t>Total Cost of Sales</t>
  </si>
  <si>
    <t>Advertising and Marketing</t>
  </si>
  <si>
    <t>Google AdWords</t>
  </si>
  <si>
    <t>Meta</t>
  </si>
  <si>
    <t>TikTok</t>
  </si>
  <si>
    <t>Total Paid Media</t>
  </si>
  <si>
    <t>Agency Costs</t>
  </si>
  <si>
    <t>Marketing Expenses</t>
  </si>
  <si>
    <t>Total Marketing</t>
  </si>
  <si>
    <t>Total Advertising &amp; Marketing</t>
  </si>
  <si>
    <t>Total Operating Expenses</t>
  </si>
  <si>
    <t>Insurance</t>
  </si>
  <si>
    <t>Office Expenses</t>
  </si>
  <si>
    <t>Professional Fees</t>
  </si>
  <si>
    <t>Rent</t>
  </si>
  <si>
    <t>Software Subscriptions</t>
  </si>
  <si>
    <t>Other Operating Expenses</t>
  </si>
  <si>
    <t>Freelancers</t>
  </si>
  <si>
    <t>Wages</t>
  </si>
  <si>
    <t xml:space="preserve">Balance Sheet </t>
  </si>
  <si>
    <t>As at 30 April 2025</t>
  </si>
  <si>
    <t>Assets</t>
  </si>
  <si>
    <t>Liabilities</t>
  </si>
  <si>
    <t>Current Assets</t>
  </si>
  <si>
    <t>Current Liabilities</t>
  </si>
  <si>
    <t xml:space="preserve">Cash &amp; Cash Equivalents: </t>
  </si>
  <si>
    <t>Accounts Payable:</t>
  </si>
  <si>
    <t xml:space="preserve">Accounts Receivable: </t>
  </si>
  <si>
    <t>AMEX</t>
  </si>
  <si>
    <t xml:space="preserve">Inventory </t>
  </si>
  <si>
    <t>Waflyer Loan</t>
  </si>
  <si>
    <t>Goods Ordered Not Received (GONR)</t>
  </si>
  <si>
    <t xml:space="preserve">GST  </t>
  </si>
  <si>
    <t>Prepaid Expenses</t>
  </si>
  <si>
    <t>Director's Loan</t>
  </si>
  <si>
    <t>Total Current Assets:</t>
  </si>
  <si>
    <t>Total Current Liabilities</t>
  </si>
  <si>
    <t>Non-Current Assets</t>
  </si>
  <si>
    <t>Warehouse Equipment</t>
  </si>
  <si>
    <t xml:space="preserve">Accumulated Depreciation: </t>
  </si>
  <si>
    <t>Intangible Assets (e.g. website development)</t>
  </si>
  <si>
    <t>Equity</t>
  </si>
  <si>
    <t>Total Non-Current Assets:</t>
  </si>
  <si>
    <t>Owner’s Capital:</t>
  </si>
  <si>
    <t>Retained Earnings:</t>
  </si>
  <si>
    <t>Total Assets:</t>
  </si>
  <si>
    <t xml:space="preserve">Total Equity: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</si>
</sst>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10">
    <font>
      <sz val="10.0"/>
      <color rgb="FF000000"/>
      <name val="Arial"/>
      <scheme val="minor"/>
    </font>
    <font>
      <color theme="1"/>
      <name val="Arial"/>
    </font>
    <font>
      <b/>
      <u/>
      <color rgb="FF0000FF"/>
      <name val="Arial"/>
    </font>
    <font>
      <b/>
      <color theme="1"/>
      <name val="Arial"/>
    </font>
    <font>
      <color theme="1"/>
      <name val="Arial"/>
      <scheme val="minor"/>
    </font>
    <font>
      <b/>
      <sz val="14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sz val="10.0"/>
      <color rgb="FF000000"/>
      <name val="Arial"/>
    </font>
    <font>
      <b/>
      <i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vertical="bottom"/>
    </xf>
    <xf borderId="0" fillId="0" fontId="3" numFmtId="0" xfId="0" applyAlignment="1" applyFont="1">
      <alignment horizontal="center" vertical="bottom"/>
    </xf>
    <xf borderId="0" fillId="0" fontId="1" numFmtId="3" xfId="0" applyAlignment="1" applyFont="1" applyNumberFormat="1">
      <alignment horizontal="right" vertical="bottom"/>
    </xf>
    <xf borderId="0" fillId="0" fontId="3" numFmtId="3" xfId="0" applyAlignment="1" applyFont="1" applyNumberFormat="1">
      <alignment horizontal="right" vertical="bottom"/>
    </xf>
    <xf borderId="0" fillId="0" fontId="1" numFmtId="0" xfId="0" applyAlignment="1" applyFont="1">
      <alignment readingOrder="0" vertical="bottom"/>
    </xf>
    <xf borderId="1" fillId="0" fontId="1" numFmtId="0" xfId="0" applyAlignment="1" applyBorder="1" applyFont="1">
      <alignment vertical="bottom"/>
    </xf>
    <xf borderId="1" fillId="0" fontId="1" numFmtId="3" xfId="0" applyAlignment="1" applyBorder="1" applyFont="1" applyNumberFormat="1">
      <alignment horizontal="right" vertical="bottom"/>
    </xf>
    <xf borderId="1" fillId="0" fontId="3" numFmtId="3" xfId="0" applyAlignment="1" applyBorder="1" applyFont="1" applyNumberFormat="1">
      <alignment horizontal="right" vertical="bottom"/>
    </xf>
    <xf borderId="0" fillId="0" fontId="1" numFmtId="9" xfId="0" applyAlignment="1" applyFont="1" applyNumberFormat="1">
      <alignment horizontal="right" vertical="bottom"/>
    </xf>
    <xf borderId="0" fillId="0" fontId="1" numFmtId="3" xfId="0" applyAlignment="1" applyFont="1" applyNumberFormat="1">
      <alignment vertical="bottom"/>
    </xf>
    <xf borderId="0" fillId="0" fontId="3" numFmtId="9" xfId="0" applyAlignment="1" applyFont="1" applyNumberFormat="1">
      <alignment horizontal="right" vertical="bottom"/>
    </xf>
    <xf borderId="0" fillId="0" fontId="6" numFmtId="0" xfId="0" applyAlignment="1" applyFont="1">
      <alignment horizontal="left" readingOrder="0" shrinkToFit="0" vertical="top" wrapText="0"/>
    </xf>
    <xf borderId="0" fillId="0" fontId="6" numFmtId="0" xfId="0" applyAlignment="1" applyFont="1">
      <alignment horizontal="center" readingOrder="0" shrinkToFit="0" vertical="top" wrapText="0"/>
    </xf>
    <xf borderId="0" fillId="0" fontId="7" numFmtId="0" xfId="0" applyFont="1"/>
    <xf borderId="0" fillId="0" fontId="6" numFmtId="0" xfId="0" applyAlignment="1" applyFont="1">
      <alignment readingOrder="0" shrinkToFit="0" vertical="bottom" wrapText="0"/>
    </xf>
    <xf borderId="0" fillId="0" fontId="8" numFmtId="0" xfId="0" applyAlignment="1" applyFont="1">
      <alignment readingOrder="0" shrinkToFit="0" vertical="bottom" wrapText="0"/>
    </xf>
    <xf borderId="0" fillId="0" fontId="9" numFmtId="0" xfId="0" applyAlignment="1" applyFont="1">
      <alignment vertical="bottom"/>
    </xf>
    <xf borderId="0" fillId="0" fontId="1" numFmtId="164" xfId="0" applyAlignment="1" applyFont="1" applyNumberFormat="1">
      <alignment horizontal="right" vertical="bottom"/>
    </xf>
    <xf borderId="0" fillId="0" fontId="3" numFmtId="164" xfId="0" applyAlignment="1" applyFont="1" applyNumberFormat="1">
      <alignment horizontal="right" vertical="bottom"/>
    </xf>
    <xf borderId="0" fillId="0" fontId="3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4</xdr:row>
      <xdr:rowOff>85725</xdr:rowOff>
    </xdr:from>
    <xdr:ext cx="6791325" cy="36004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loom.com/share/a42a9810090c443599216aadcf793887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13"/>
  </cols>
  <sheetData>
    <row r="1">
      <c r="A1" s="1"/>
      <c r="B1" s="2" t="s">
        <v>0</v>
      </c>
    </row>
    <row r="2">
      <c r="A2" s="1"/>
    </row>
    <row r="3">
      <c r="A3" s="1"/>
      <c r="B3" s="1" t="s">
        <v>1</v>
      </c>
    </row>
    <row r="4">
      <c r="A4" s="1"/>
      <c r="B4" s="3" t="s">
        <v>2</v>
      </c>
    </row>
    <row r="5">
      <c r="A5" s="1"/>
      <c r="B5" s="1"/>
    </row>
    <row r="6">
      <c r="A6" s="1"/>
      <c r="B6" s="1"/>
    </row>
    <row r="7">
      <c r="A7" s="1"/>
      <c r="B7" s="1"/>
    </row>
    <row r="8">
      <c r="A8" s="1"/>
      <c r="B8" s="1"/>
    </row>
    <row r="9">
      <c r="A9" s="1"/>
      <c r="B9" s="1"/>
    </row>
    <row r="10">
      <c r="A10" s="1"/>
      <c r="B10" s="1"/>
    </row>
    <row r="11">
      <c r="A11" s="1"/>
      <c r="B11" s="1"/>
    </row>
    <row r="12">
      <c r="A12" s="1"/>
      <c r="B12" s="4" t="s">
        <v>3</v>
      </c>
    </row>
    <row r="13">
      <c r="A13" s="1"/>
      <c r="B13" s="1"/>
    </row>
    <row r="14">
      <c r="A14" s="1"/>
      <c r="B14" s="1" t="s">
        <v>3</v>
      </c>
    </row>
    <row r="15">
      <c r="A15" s="1"/>
      <c r="B15" s="1"/>
    </row>
    <row r="16">
      <c r="A16" s="1"/>
      <c r="B16" s="1"/>
    </row>
    <row r="17">
      <c r="A17" s="1"/>
      <c r="B17" s="1"/>
    </row>
    <row r="18">
      <c r="A18" s="1"/>
      <c r="B18" s="1"/>
    </row>
    <row r="19">
      <c r="A19" s="1"/>
      <c r="B19" s="1"/>
    </row>
    <row r="20">
      <c r="A20" s="1"/>
      <c r="B20" s="1"/>
    </row>
    <row r="21">
      <c r="A21" s="1"/>
      <c r="B21" s="1"/>
    </row>
    <row r="22">
      <c r="A22" s="1"/>
      <c r="B22" s="1"/>
    </row>
    <row r="23">
      <c r="A23" s="1"/>
      <c r="B23" s="1"/>
    </row>
    <row r="24">
      <c r="A24" s="1"/>
      <c r="B24" s="1"/>
    </row>
  </sheetData>
  <hyperlinks>
    <hyperlink r:id="rId1" ref="B1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20.25"/>
  </cols>
  <sheetData>
    <row r="1">
      <c r="A1" s="5" t="s">
        <v>3</v>
      </c>
    </row>
    <row r="2">
      <c r="B2" s="6" t="s">
        <v>4</v>
      </c>
      <c r="C2" s="7"/>
      <c r="D2" s="7"/>
      <c r="E2" s="7"/>
      <c r="F2" s="7"/>
      <c r="G2" s="7"/>
    </row>
    <row r="3">
      <c r="B3" s="6" t="s">
        <v>5</v>
      </c>
      <c r="C3" s="7"/>
      <c r="D3" s="7"/>
      <c r="E3" s="7"/>
      <c r="F3" s="7"/>
      <c r="G3" s="7"/>
    </row>
    <row r="4">
      <c r="B4" s="1"/>
      <c r="C4" s="7"/>
      <c r="D4" s="7"/>
      <c r="E4" s="7"/>
      <c r="F4" s="7"/>
      <c r="G4" s="7"/>
    </row>
    <row r="5">
      <c r="B5" s="1"/>
      <c r="C5" s="7"/>
      <c r="D5" s="7"/>
      <c r="E5" s="7"/>
      <c r="F5" s="7"/>
      <c r="G5" s="7"/>
    </row>
    <row r="6">
      <c r="B6" s="1"/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>
      <c r="B7" s="1" t="s">
        <v>11</v>
      </c>
      <c r="C7" s="8">
        <v>500000.0</v>
      </c>
      <c r="D7" s="8">
        <v>450000.0</v>
      </c>
      <c r="E7" s="8">
        <v>420000.0</v>
      </c>
      <c r="F7" s="8">
        <v>515000.0</v>
      </c>
      <c r="G7" s="9">
        <f t="shared" ref="G7:G9" si="1">sum(C7:F7)</f>
        <v>1885000</v>
      </c>
    </row>
    <row r="8">
      <c r="B8" s="10" t="s">
        <v>12</v>
      </c>
      <c r="C8" s="8">
        <v>200000.0</v>
      </c>
      <c r="D8" s="8">
        <f>D7-D9</f>
        <v>175500</v>
      </c>
      <c r="E8" s="8">
        <v>250000.0</v>
      </c>
      <c r="F8" s="8">
        <f>F7-F9</f>
        <v>195700</v>
      </c>
      <c r="G8" s="9">
        <f t="shared" si="1"/>
        <v>821200</v>
      </c>
    </row>
    <row r="9">
      <c r="B9" s="11" t="s">
        <v>13</v>
      </c>
      <c r="C9" s="12">
        <f>C7-C8</f>
        <v>300000</v>
      </c>
      <c r="D9" s="12">
        <f>D7*D10</f>
        <v>274500</v>
      </c>
      <c r="E9" s="12">
        <f>E7-E8</f>
        <v>170000</v>
      </c>
      <c r="F9" s="12">
        <f>F7*F10</f>
        <v>319300</v>
      </c>
      <c r="G9" s="13">
        <f t="shared" si="1"/>
        <v>1063800</v>
      </c>
    </row>
    <row r="10">
      <c r="B10" s="1" t="s">
        <v>14</v>
      </c>
      <c r="C10" s="14">
        <f>C9/C7</f>
        <v>0.6</v>
      </c>
      <c r="D10" s="14">
        <v>0.61</v>
      </c>
      <c r="E10" s="14">
        <f>E9/E7</f>
        <v>0.4047619048</v>
      </c>
      <c r="F10" s="14">
        <v>0.62</v>
      </c>
      <c r="G10" s="1"/>
    </row>
    <row r="11">
      <c r="B11" s="1"/>
      <c r="C11" s="1" t="s">
        <v>3</v>
      </c>
      <c r="D11" s="1" t="s">
        <v>3</v>
      </c>
      <c r="E11" s="1" t="s">
        <v>3</v>
      </c>
      <c r="F11" s="1" t="s">
        <v>3</v>
      </c>
      <c r="G11" s="1"/>
    </row>
    <row r="12">
      <c r="B12" s="1" t="s">
        <v>15</v>
      </c>
      <c r="C12" s="8">
        <v>90000.0</v>
      </c>
      <c r="D12" s="8">
        <v>90000.0</v>
      </c>
      <c r="E12" s="8">
        <v>90000.0</v>
      </c>
      <c r="F12" s="8">
        <v>90000.0</v>
      </c>
      <c r="G12" s="9">
        <f t="shared" ref="G12:G14" si="2">sum(C12:F12)</f>
        <v>360000</v>
      </c>
    </row>
    <row r="13">
      <c r="B13" s="1" t="s">
        <v>16</v>
      </c>
      <c r="C13" s="8">
        <v>30000.0</v>
      </c>
      <c r="D13" s="8">
        <v>60000.0</v>
      </c>
      <c r="E13" s="8">
        <v>0.0</v>
      </c>
      <c r="F13" s="8">
        <v>30000.0</v>
      </c>
      <c r="G13" s="9">
        <f t="shared" si="2"/>
        <v>120000</v>
      </c>
    </row>
    <row r="14">
      <c r="B14" s="11" t="s">
        <v>17</v>
      </c>
      <c r="C14" s="12">
        <v>70000.0</v>
      </c>
      <c r="D14" s="12">
        <v>90000.0</v>
      </c>
      <c r="E14" s="12">
        <v>70000.0</v>
      </c>
      <c r="F14" s="12">
        <v>70000.0</v>
      </c>
      <c r="G14" s="13">
        <f t="shared" si="2"/>
        <v>300000</v>
      </c>
    </row>
    <row r="15">
      <c r="B15" s="1" t="s">
        <v>18</v>
      </c>
      <c r="C15" s="8">
        <f t="shared" ref="C15:G15" si="3">C9-sum(C12:C14)</f>
        <v>110000</v>
      </c>
      <c r="D15" s="8">
        <f t="shared" si="3"/>
        <v>34500</v>
      </c>
      <c r="E15" s="8">
        <f t="shared" si="3"/>
        <v>10000</v>
      </c>
      <c r="F15" s="8">
        <f t="shared" si="3"/>
        <v>129300</v>
      </c>
      <c r="G15" s="9">
        <f t="shared" si="3"/>
        <v>283800</v>
      </c>
    </row>
    <row r="16">
      <c r="B16" s="1"/>
      <c r="C16" s="1"/>
      <c r="D16" s="1"/>
      <c r="E16" s="1"/>
      <c r="F16" s="1"/>
      <c r="G16" s="15" t="s">
        <v>3</v>
      </c>
    </row>
    <row r="17">
      <c r="B17" s="11" t="s">
        <v>19</v>
      </c>
      <c r="C17" s="12">
        <v>20000.0</v>
      </c>
      <c r="D17" s="12">
        <v>20000.0</v>
      </c>
      <c r="E17" s="12">
        <v>20000.0</v>
      </c>
      <c r="F17" s="12">
        <v>20000.0</v>
      </c>
      <c r="G17" s="13">
        <f t="shared" ref="G17:G18" si="5">sum(C17:F17)</f>
        <v>80000</v>
      </c>
    </row>
    <row r="18">
      <c r="B18" s="1" t="s">
        <v>20</v>
      </c>
      <c r="C18" s="8">
        <f t="shared" ref="C18:F18" si="4">C15-C17</f>
        <v>90000</v>
      </c>
      <c r="D18" s="8">
        <f t="shared" si="4"/>
        <v>14500</v>
      </c>
      <c r="E18" s="8">
        <f t="shared" si="4"/>
        <v>-10000</v>
      </c>
      <c r="F18" s="8">
        <f t="shared" si="4"/>
        <v>109300</v>
      </c>
      <c r="G18" s="9">
        <f t="shared" si="5"/>
        <v>203800</v>
      </c>
    </row>
    <row r="19">
      <c r="B19" s="1" t="s">
        <v>21</v>
      </c>
      <c r="C19" s="14">
        <f t="shared" ref="C19:G19" si="6">C18/C7</f>
        <v>0.18</v>
      </c>
      <c r="D19" s="14">
        <f t="shared" si="6"/>
        <v>0.03222222222</v>
      </c>
      <c r="E19" s="14">
        <f t="shared" si="6"/>
        <v>-0.02380952381</v>
      </c>
      <c r="F19" s="14">
        <f t="shared" si="6"/>
        <v>0.2122330097</v>
      </c>
      <c r="G19" s="16">
        <f t="shared" si="6"/>
        <v>0.1081167109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31.25"/>
  </cols>
  <sheetData>
    <row r="2">
      <c r="B2" s="6" t="s">
        <v>22</v>
      </c>
    </row>
    <row r="3">
      <c r="B3" s="6" t="s">
        <v>5</v>
      </c>
    </row>
    <row r="5">
      <c r="B5" s="17" t="s">
        <v>23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9"/>
    </row>
    <row r="6">
      <c r="B6" s="20" t="s">
        <v>11</v>
      </c>
      <c r="C6" s="8"/>
      <c r="D6" s="8"/>
      <c r="E6" s="8"/>
      <c r="F6" s="8"/>
      <c r="G6" s="8"/>
      <c r="H6" s="19"/>
    </row>
    <row r="7">
      <c r="B7" s="21" t="s">
        <v>24</v>
      </c>
      <c r="C7" s="8">
        <v>490000.0</v>
      </c>
      <c r="D7" s="8">
        <v>440000.0</v>
      </c>
      <c r="E7" s="8">
        <v>410000.0</v>
      </c>
      <c r="F7" s="8">
        <v>500000.0</v>
      </c>
      <c r="G7" s="8">
        <v>1840000.0</v>
      </c>
      <c r="H7" s="19"/>
    </row>
    <row r="8">
      <c r="B8" s="21" t="s">
        <v>25</v>
      </c>
      <c r="C8" s="8">
        <v>12000.0</v>
      </c>
      <c r="D8" s="8">
        <v>10000.0</v>
      </c>
      <c r="E8" s="8">
        <v>9000.0</v>
      </c>
      <c r="F8" s="8">
        <v>12000.0</v>
      </c>
      <c r="G8" s="8">
        <v>43000.0</v>
      </c>
      <c r="H8" s="19"/>
    </row>
    <row r="9">
      <c r="B9" s="21" t="s">
        <v>26</v>
      </c>
      <c r="C9" s="8">
        <v>-2000.0</v>
      </c>
      <c r="D9" s="8">
        <v>-2500.0</v>
      </c>
      <c r="E9" s="8">
        <v>-3000.0</v>
      </c>
      <c r="F9" s="8">
        <v>-2000.0</v>
      </c>
      <c r="G9" s="8">
        <v>-9500.0</v>
      </c>
      <c r="H9" s="19"/>
    </row>
    <row r="10">
      <c r="B10" s="21" t="s">
        <v>27</v>
      </c>
      <c r="C10" s="8">
        <v>0.0</v>
      </c>
      <c r="D10" s="8">
        <v>2500.0</v>
      </c>
      <c r="E10" s="8">
        <v>4000.0</v>
      </c>
      <c r="F10" s="8">
        <v>5000.0</v>
      </c>
      <c r="G10" s="8">
        <v>11500.0</v>
      </c>
      <c r="H10" s="19"/>
    </row>
    <row r="11">
      <c r="B11" s="20" t="s">
        <v>28</v>
      </c>
      <c r="C11" s="8">
        <v>500000.0</v>
      </c>
      <c r="D11" s="8">
        <v>450000.0</v>
      </c>
      <c r="E11" s="8">
        <v>420000.0</v>
      </c>
      <c r="F11" s="8">
        <v>515000.0</v>
      </c>
      <c r="G11" s="8">
        <v>1885000.0</v>
      </c>
      <c r="H11" s="19"/>
    </row>
    <row r="12">
      <c r="B12" s="21"/>
      <c r="C12" s="8"/>
      <c r="D12" s="8"/>
      <c r="E12" s="8"/>
      <c r="F12" s="8"/>
      <c r="G12" s="8"/>
      <c r="H12" s="19"/>
    </row>
    <row r="13">
      <c r="B13" s="20" t="s">
        <v>29</v>
      </c>
      <c r="C13" s="8"/>
      <c r="D13" s="8"/>
      <c r="E13" s="8"/>
      <c r="F13" s="8"/>
      <c r="G13" s="8"/>
      <c r="H13" s="19"/>
    </row>
    <row r="14">
      <c r="B14" s="21" t="s">
        <v>30</v>
      </c>
      <c r="C14" s="8">
        <v>175000.0</v>
      </c>
      <c r="D14" s="8">
        <v>145000.0</v>
      </c>
      <c r="E14" s="8">
        <v>210000.0</v>
      </c>
      <c r="F14" s="8">
        <v>165000.0</v>
      </c>
      <c r="G14" s="8">
        <v>695000.0</v>
      </c>
      <c r="H14" s="19"/>
    </row>
    <row r="15">
      <c r="B15" s="21" t="s">
        <v>31</v>
      </c>
      <c r="C15" s="8">
        <v>10000.0</v>
      </c>
      <c r="D15" s="8">
        <v>12000.0</v>
      </c>
      <c r="E15" s="8">
        <v>15000.0</v>
      </c>
      <c r="F15" s="8">
        <v>12000.0</v>
      </c>
      <c r="G15" s="8">
        <v>49000.0</v>
      </c>
      <c r="H15" s="19"/>
    </row>
    <row r="16">
      <c r="B16" s="21" t="s">
        <v>32</v>
      </c>
      <c r="C16" s="8">
        <v>5000.0</v>
      </c>
      <c r="D16" s="8">
        <v>8000.0</v>
      </c>
      <c r="E16" s="8">
        <v>10000.0</v>
      </c>
      <c r="F16" s="8">
        <v>8000.0</v>
      </c>
      <c r="G16" s="8">
        <v>31000.0</v>
      </c>
      <c r="H16" s="19"/>
    </row>
    <row r="17">
      <c r="B17" s="21" t="s">
        <v>33</v>
      </c>
      <c r="C17" s="8">
        <v>5000.0</v>
      </c>
      <c r="D17" s="8">
        <v>5000.0</v>
      </c>
      <c r="E17" s="8">
        <v>5000.0</v>
      </c>
      <c r="F17" s="8">
        <v>5000.0</v>
      </c>
      <c r="G17" s="8">
        <v>20000.0</v>
      </c>
      <c r="H17" s="19"/>
    </row>
    <row r="18">
      <c r="B18" s="21" t="s">
        <v>34</v>
      </c>
      <c r="C18" s="8">
        <v>5000.0</v>
      </c>
      <c r="D18" s="8">
        <v>5500.0</v>
      </c>
      <c r="E18" s="8">
        <v>5000.0</v>
      </c>
      <c r="F18" s="8">
        <v>5700.0</v>
      </c>
      <c r="G18" s="8">
        <v>21200.0</v>
      </c>
      <c r="H18" s="19"/>
    </row>
    <row r="19">
      <c r="B19" s="20" t="s">
        <v>35</v>
      </c>
      <c r="C19" s="9">
        <v>200000.0</v>
      </c>
      <c r="D19" s="9">
        <v>175500.0</v>
      </c>
      <c r="E19" s="9">
        <v>250000.0</v>
      </c>
      <c r="F19" s="9">
        <v>195700.0</v>
      </c>
      <c r="G19" s="9">
        <v>821200.0</v>
      </c>
      <c r="H19" s="19"/>
    </row>
    <row r="20">
      <c r="B20" s="21"/>
      <c r="C20" s="8"/>
      <c r="D20" s="8"/>
      <c r="E20" s="8"/>
      <c r="F20" s="8"/>
      <c r="G20" s="8"/>
      <c r="H20" s="19"/>
    </row>
    <row r="21">
      <c r="B21" s="20" t="s">
        <v>36</v>
      </c>
      <c r="C21" s="8"/>
      <c r="D21" s="8"/>
      <c r="E21" s="8"/>
      <c r="F21" s="8"/>
      <c r="G21" s="8"/>
      <c r="H21" s="19"/>
    </row>
    <row r="22">
      <c r="B22" s="21" t="s">
        <v>37</v>
      </c>
      <c r="C22" s="8">
        <v>30000.0</v>
      </c>
      <c r="D22" s="8">
        <v>30000.0</v>
      </c>
      <c r="E22" s="8">
        <v>30000.0</v>
      </c>
      <c r="F22" s="8">
        <v>30000.0</v>
      </c>
      <c r="G22" s="8">
        <v>120000.0</v>
      </c>
      <c r="H22" s="19"/>
    </row>
    <row r="23">
      <c r="B23" s="21" t="s">
        <v>38</v>
      </c>
      <c r="C23" s="8">
        <v>50000.0</v>
      </c>
      <c r="D23" s="8">
        <v>50000.0</v>
      </c>
      <c r="E23" s="8">
        <v>50000.0</v>
      </c>
      <c r="F23" s="8">
        <v>50000.0</v>
      </c>
      <c r="G23" s="8">
        <v>200000.0</v>
      </c>
      <c r="H23" s="19"/>
    </row>
    <row r="24">
      <c r="B24" s="21" t="s">
        <v>39</v>
      </c>
      <c r="C24" s="8">
        <v>10000.0</v>
      </c>
      <c r="D24" s="8">
        <v>10000.0</v>
      </c>
      <c r="E24" s="8">
        <v>10000.0</v>
      </c>
      <c r="F24" s="8">
        <v>10000.0</v>
      </c>
      <c r="G24" s="8">
        <v>40000.0</v>
      </c>
      <c r="H24" s="19"/>
    </row>
    <row r="25">
      <c r="B25" s="20" t="s">
        <v>40</v>
      </c>
      <c r="C25" s="8">
        <v>90000.0</v>
      </c>
      <c r="D25" s="8">
        <v>90000.0</v>
      </c>
      <c r="E25" s="8">
        <v>90000.0</v>
      </c>
      <c r="F25" s="8">
        <v>90000.0</v>
      </c>
      <c r="G25" s="8">
        <v>360000.0</v>
      </c>
      <c r="H25" s="19"/>
    </row>
    <row r="26">
      <c r="B26" s="21"/>
      <c r="C26" s="8"/>
      <c r="D26" s="8"/>
      <c r="E26" s="8"/>
      <c r="F26" s="8"/>
      <c r="G26" s="8"/>
      <c r="H26" s="19"/>
    </row>
    <row r="27">
      <c r="B27" s="21" t="s">
        <v>41</v>
      </c>
      <c r="C27" s="8">
        <v>15000.0</v>
      </c>
      <c r="D27" s="8">
        <v>25000.0</v>
      </c>
      <c r="E27" s="8">
        <v>0.0</v>
      </c>
      <c r="F27" s="8">
        <v>15000.0</v>
      </c>
      <c r="G27" s="8">
        <v>55000.0</v>
      </c>
      <c r="H27" s="19"/>
    </row>
    <row r="28">
      <c r="B28" s="21" t="s">
        <v>42</v>
      </c>
      <c r="C28" s="8">
        <v>15000.0</v>
      </c>
      <c r="D28" s="8">
        <v>35000.0</v>
      </c>
      <c r="E28" s="8">
        <v>0.0</v>
      </c>
      <c r="F28" s="8">
        <v>15000.0</v>
      </c>
      <c r="G28" s="8">
        <v>65000.0</v>
      </c>
      <c r="H28" s="19"/>
    </row>
    <row r="29">
      <c r="B29" s="21" t="s">
        <v>43</v>
      </c>
      <c r="C29" s="8">
        <v>30000.0</v>
      </c>
      <c r="D29" s="8">
        <v>60000.0</v>
      </c>
      <c r="E29" s="8">
        <v>0.0</v>
      </c>
      <c r="F29" s="8">
        <v>30000.0</v>
      </c>
      <c r="G29" s="8">
        <v>120000.0</v>
      </c>
      <c r="H29" s="19"/>
    </row>
    <row r="30">
      <c r="B30" s="20" t="s">
        <v>44</v>
      </c>
      <c r="C30" s="8">
        <v>120000.0</v>
      </c>
      <c r="D30" s="8">
        <v>150000.0</v>
      </c>
      <c r="E30" s="8">
        <v>90000.0</v>
      </c>
      <c r="F30" s="8">
        <v>120000.0</v>
      </c>
      <c r="G30" s="8">
        <v>480000.0</v>
      </c>
      <c r="H30" s="19"/>
    </row>
    <row r="31">
      <c r="B31" s="21"/>
      <c r="C31" s="8"/>
      <c r="D31" s="8"/>
      <c r="E31" s="8"/>
      <c r="F31" s="8"/>
      <c r="G31" s="8"/>
      <c r="H31" s="19"/>
    </row>
    <row r="32">
      <c r="B32" s="20" t="s">
        <v>45</v>
      </c>
      <c r="C32" s="8"/>
      <c r="D32" s="8"/>
      <c r="E32" s="8"/>
      <c r="F32" s="8"/>
      <c r="G32" s="8"/>
      <c r="H32" s="19"/>
    </row>
    <row r="33">
      <c r="B33" s="21" t="s">
        <v>46</v>
      </c>
      <c r="C33" s="8">
        <v>5000.0</v>
      </c>
      <c r="D33" s="8">
        <v>5000.0</v>
      </c>
      <c r="E33" s="8">
        <v>5000.0</v>
      </c>
      <c r="F33" s="8">
        <v>5000.0</v>
      </c>
      <c r="G33" s="8">
        <v>20000.0</v>
      </c>
      <c r="H33" s="19"/>
    </row>
    <row r="34">
      <c r="B34" s="21" t="s">
        <v>47</v>
      </c>
      <c r="C34" s="8">
        <v>3000.0</v>
      </c>
      <c r="D34" s="8">
        <v>4000.0</v>
      </c>
      <c r="E34" s="8">
        <v>3000.0</v>
      </c>
      <c r="F34" s="8">
        <v>3000.0</v>
      </c>
      <c r="G34" s="8">
        <v>13000.0</v>
      </c>
      <c r="H34" s="19"/>
    </row>
    <row r="35">
      <c r="B35" s="21" t="s">
        <v>48</v>
      </c>
      <c r="C35" s="8">
        <v>5000.0</v>
      </c>
      <c r="D35" s="8">
        <v>10000.0</v>
      </c>
      <c r="E35" s="8">
        <v>5000.0</v>
      </c>
      <c r="F35" s="8">
        <v>5000.0</v>
      </c>
      <c r="G35" s="8">
        <v>25000.0</v>
      </c>
      <c r="H35" s="19"/>
    </row>
    <row r="36">
      <c r="B36" s="21" t="s">
        <v>49</v>
      </c>
      <c r="C36" s="8">
        <v>10000.0</v>
      </c>
      <c r="D36" s="8">
        <v>10000.0</v>
      </c>
      <c r="E36" s="8">
        <v>10000.0</v>
      </c>
      <c r="F36" s="8">
        <v>10000.0</v>
      </c>
      <c r="G36" s="8">
        <v>40000.0</v>
      </c>
      <c r="H36" s="19"/>
    </row>
    <row r="37">
      <c r="B37" s="21" t="s">
        <v>50</v>
      </c>
      <c r="C37" s="8">
        <v>5000.0</v>
      </c>
      <c r="D37" s="8">
        <v>5000.0</v>
      </c>
      <c r="E37" s="8">
        <v>5000.0</v>
      </c>
      <c r="F37" s="8">
        <v>5000.0</v>
      </c>
      <c r="G37" s="8">
        <v>20000.0</v>
      </c>
      <c r="H37" s="19"/>
    </row>
    <row r="38">
      <c r="B38" s="21" t="s">
        <v>51</v>
      </c>
      <c r="C38" s="8">
        <v>10000.0</v>
      </c>
      <c r="D38" s="8">
        <v>25000.0</v>
      </c>
      <c r="E38" s="8">
        <v>10000.0</v>
      </c>
      <c r="F38" s="8">
        <v>10000.0</v>
      </c>
      <c r="G38" s="8">
        <v>55000.0</v>
      </c>
      <c r="H38" s="19"/>
    </row>
    <row r="39">
      <c r="B39" s="21" t="s">
        <v>52</v>
      </c>
      <c r="C39" s="8">
        <v>7000.0</v>
      </c>
      <c r="D39" s="8">
        <v>11000.0</v>
      </c>
      <c r="E39" s="8">
        <v>7000.0</v>
      </c>
      <c r="F39" s="8">
        <v>7000.0</v>
      </c>
      <c r="G39" s="8">
        <v>32000.0</v>
      </c>
      <c r="H39" s="19"/>
    </row>
    <row r="40">
      <c r="B40" s="21" t="s">
        <v>53</v>
      </c>
      <c r="C40" s="8">
        <v>25000.0</v>
      </c>
      <c r="D40" s="8">
        <v>20000.0</v>
      </c>
      <c r="E40" s="8">
        <v>25000.0</v>
      </c>
      <c r="F40" s="8">
        <v>25000.0</v>
      </c>
      <c r="G40" s="8">
        <v>95000.0</v>
      </c>
      <c r="H40" s="19"/>
    </row>
    <row r="41">
      <c r="B41" s="20" t="s">
        <v>45</v>
      </c>
      <c r="C41" s="8">
        <v>70000.0</v>
      </c>
      <c r="D41" s="8">
        <v>90000.0</v>
      </c>
      <c r="E41" s="8">
        <v>70000.0</v>
      </c>
      <c r="F41" s="8">
        <v>70000.0</v>
      </c>
      <c r="G41" s="8">
        <v>300000.0</v>
      </c>
      <c r="H41" s="19"/>
    </row>
    <row r="42">
      <c r="B42" s="19"/>
      <c r="C42" s="8"/>
      <c r="D42" s="8"/>
      <c r="E42" s="8"/>
      <c r="F42" s="8"/>
      <c r="G42" s="8"/>
      <c r="H42" s="19"/>
    </row>
    <row r="43">
      <c r="B43" s="3" t="s">
        <v>18</v>
      </c>
      <c r="C43" s="9">
        <f t="shared" ref="C43:F43" si="1">C11-C19-C30-C41</f>
        <v>110000</v>
      </c>
      <c r="D43" s="9">
        <f t="shared" si="1"/>
        <v>34500</v>
      </c>
      <c r="E43" s="9">
        <f t="shared" si="1"/>
        <v>10000</v>
      </c>
      <c r="F43" s="9">
        <f t="shared" si="1"/>
        <v>129300</v>
      </c>
      <c r="G43" s="9">
        <f>sum(C43:F43)</f>
        <v>283800</v>
      </c>
      <c r="H43" s="19"/>
    </row>
    <row r="44">
      <c r="B44" s="19"/>
      <c r="C44" s="8"/>
      <c r="D44" s="8"/>
      <c r="E44" s="8"/>
      <c r="F44" s="8"/>
      <c r="G44" s="8"/>
      <c r="H44" s="19"/>
    </row>
    <row r="45">
      <c r="B45" s="11" t="s">
        <v>19</v>
      </c>
      <c r="C45" s="12">
        <v>20000.0</v>
      </c>
      <c r="D45" s="12">
        <v>20000.0</v>
      </c>
      <c r="E45" s="12">
        <v>20000.0</v>
      </c>
      <c r="F45" s="12">
        <v>20000.0</v>
      </c>
      <c r="G45" s="13">
        <f t="shared" ref="G45:G46" si="3">sum(C45:F45)</f>
        <v>80000</v>
      </c>
      <c r="H45" s="19"/>
    </row>
    <row r="46">
      <c r="B46" s="1" t="s">
        <v>20</v>
      </c>
      <c r="C46" s="8">
        <f t="shared" ref="C46:F46" si="2">C43-C45</f>
        <v>90000</v>
      </c>
      <c r="D46" s="8">
        <f t="shared" si="2"/>
        <v>14500</v>
      </c>
      <c r="E46" s="8">
        <f t="shared" si="2"/>
        <v>-10000</v>
      </c>
      <c r="F46" s="8">
        <f t="shared" si="2"/>
        <v>109300</v>
      </c>
      <c r="G46" s="9">
        <f t="shared" si="3"/>
        <v>203800</v>
      </c>
      <c r="H46" s="19"/>
    </row>
    <row r="47">
      <c r="B47" s="1" t="s">
        <v>21</v>
      </c>
      <c r="C47" s="14">
        <f t="shared" ref="C47:G47" si="4">C46/C33</f>
        <v>18</v>
      </c>
      <c r="D47" s="14">
        <f t="shared" si="4"/>
        <v>2.9</v>
      </c>
      <c r="E47" s="14">
        <f t="shared" si="4"/>
        <v>-2</v>
      </c>
      <c r="F47" s="14">
        <f t="shared" si="4"/>
        <v>21.86</v>
      </c>
      <c r="G47" s="16">
        <f t="shared" si="4"/>
        <v>10.19</v>
      </c>
      <c r="H47" s="19"/>
    </row>
    <row r="48">
      <c r="B48" s="19"/>
      <c r="C48" s="19"/>
      <c r="D48" s="19"/>
      <c r="E48" s="19"/>
      <c r="F48" s="19"/>
      <c r="G48" s="19"/>
      <c r="H48" s="19"/>
    </row>
    <row r="49">
      <c r="B49" s="19"/>
      <c r="C49" s="19"/>
      <c r="D49" s="19"/>
      <c r="E49" s="19"/>
      <c r="F49" s="19"/>
      <c r="G49" s="19"/>
      <c r="H49" s="19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63"/>
    <col customWidth="1" min="2" max="2" width="35.25"/>
    <col customWidth="1" min="4" max="4" width="3.75"/>
    <col customWidth="1" min="5" max="5" width="23.13"/>
    <col customWidth="1" min="6" max="6" width="17.13"/>
  </cols>
  <sheetData>
    <row r="2">
      <c r="B2" s="6" t="s">
        <v>54</v>
      </c>
      <c r="C2" s="1"/>
      <c r="D2" s="1"/>
      <c r="E2" s="1"/>
      <c r="F2" s="1"/>
    </row>
    <row r="3">
      <c r="B3" s="6" t="s">
        <v>55</v>
      </c>
      <c r="C3" s="1"/>
      <c r="D3" s="1"/>
      <c r="E3" s="1"/>
      <c r="F3" s="1"/>
    </row>
    <row r="4">
      <c r="B4" s="1"/>
      <c r="C4" s="1"/>
      <c r="D4" s="1"/>
      <c r="E4" s="1"/>
      <c r="F4" s="1"/>
    </row>
    <row r="5">
      <c r="B5" s="3" t="s">
        <v>56</v>
      </c>
      <c r="C5" s="1"/>
      <c r="D5" s="1"/>
      <c r="E5" s="3" t="s">
        <v>57</v>
      </c>
      <c r="F5" s="1"/>
    </row>
    <row r="6">
      <c r="B6" s="22" t="s">
        <v>58</v>
      </c>
      <c r="C6" s="1"/>
      <c r="D6" s="1"/>
      <c r="E6" s="22" t="s">
        <v>59</v>
      </c>
      <c r="F6" s="1"/>
    </row>
    <row r="7">
      <c r="B7" s="1" t="s">
        <v>60</v>
      </c>
      <c r="C7" s="23">
        <v>150000.0</v>
      </c>
      <c r="D7" s="1"/>
      <c r="E7" s="1" t="s">
        <v>61</v>
      </c>
      <c r="F7" s="23">
        <v>90000.0</v>
      </c>
    </row>
    <row r="8">
      <c r="B8" s="1" t="s">
        <v>62</v>
      </c>
      <c r="C8" s="23">
        <v>25000.0</v>
      </c>
      <c r="D8" s="1"/>
      <c r="E8" s="1" t="s">
        <v>63</v>
      </c>
      <c r="F8" s="23">
        <v>50000.0</v>
      </c>
    </row>
    <row r="9">
      <c r="B9" s="1" t="s">
        <v>64</v>
      </c>
      <c r="C9" s="23">
        <v>400000.0</v>
      </c>
      <c r="D9" s="1"/>
      <c r="E9" s="1" t="s">
        <v>65</v>
      </c>
      <c r="F9" s="23">
        <v>150000.0</v>
      </c>
    </row>
    <row r="10">
      <c r="B10" s="1" t="s">
        <v>66</v>
      </c>
      <c r="C10" s="23">
        <v>80000.0</v>
      </c>
      <c r="D10" s="1"/>
      <c r="E10" s="1" t="s">
        <v>67</v>
      </c>
      <c r="F10" s="23">
        <v>30000.0</v>
      </c>
    </row>
    <row r="11">
      <c r="B11" s="1" t="s">
        <v>68</v>
      </c>
      <c r="C11" s="23">
        <v>10000.0</v>
      </c>
      <c r="D11" s="1"/>
      <c r="E11" s="10" t="s">
        <v>69</v>
      </c>
      <c r="F11" s="23">
        <v>80000.0</v>
      </c>
    </row>
    <row r="12">
      <c r="B12" s="3" t="s">
        <v>70</v>
      </c>
      <c r="C12" s="24">
        <f>sum(C7:C11)</f>
        <v>665000</v>
      </c>
      <c r="D12" s="1"/>
      <c r="E12" s="25" t="s">
        <v>71</v>
      </c>
      <c r="F12" s="24">
        <f>sum(F7:F11)</f>
        <v>400000</v>
      </c>
    </row>
    <row r="13">
      <c r="B13" s="1"/>
      <c r="C13" s="1"/>
      <c r="D13" s="1"/>
      <c r="E13" s="1"/>
      <c r="F13" s="1"/>
    </row>
    <row r="14">
      <c r="B14" s="22" t="s">
        <v>72</v>
      </c>
      <c r="C14" s="1"/>
      <c r="D14" s="1"/>
      <c r="E14" s="1"/>
      <c r="F14" s="1"/>
    </row>
    <row r="15">
      <c r="B15" s="1" t="s">
        <v>73</v>
      </c>
      <c r="C15" s="23">
        <v>50000.0</v>
      </c>
      <c r="D15" s="1"/>
      <c r="E15" s="1"/>
      <c r="F15" s="1"/>
    </row>
    <row r="16">
      <c r="B16" s="1" t="s">
        <v>74</v>
      </c>
      <c r="C16" s="23">
        <v>-20000.0</v>
      </c>
      <c r="D16" s="1"/>
      <c r="E16" s="1"/>
      <c r="F16" s="1"/>
    </row>
    <row r="17">
      <c r="B17" s="1" t="s">
        <v>75</v>
      </c>
      <c r="C17" s="23">
        <v>55000.0</v>
      </c>
      <c r="D17" s="1"/>
      <c r="E17" s="3" t="s">
        <v>76</v>
      </c>
      <c r="F17" s="1"/>
    </row>
    <row r="18">
      <c r="B18" s="3" t="s">
        <v>77</v>
      </c>
      <c r="C18" s="24">
        <f>sum(C15:C17)</f>
        <v>85000</v>
      </c>
      <c r="D18" s="1"/>
      <c r="E18" s="1" t="s">
        <v>78</v>
      </c>
      <c r="F18" s="23">
        <v>200000.0</v>
      </c>
    </row>
    <row r="19">
      <c r="B19" s="1"/>
      <c r="C19" s="1"/>
      <c r="D19" s="1"/>
      <c r="E19" s="1" t="s">
        <v>79</v>
      </c>
      <c r="F19" s="23">
        <v>150000.0</v>
      </c>
    </row>
    <row r="20">
      <c r="B20" s="3" t="s">
        <v>80</v>
      </c>
      <c r="C20" s="24">
        <f>C12+C18</f>
        <v>750000</v>
      </c>
      <c r="D20" s="1"/>
      <c r="E20" s="3" t="s">
        <v>81</v>
      </c>
      <c r="F20" s="24">
        <f>sum(F18:F19)</f>
        <v>350000</v>
      </c>
    </row>
    <row r="21">
      <c r="B21" s="1"/>
      <c r="C21" s="1"/>
      <c r="D21" s="1"/>
      <c r="E21" s="1"/>
      <c r="F21" s="1"/>
    </row>
    <row r="22">
      <c r="B22" s="1"/>
      <c r="C22" s="1"/>
      <c r="D22" s="1"/>
      <c r="E22" s="1"/>
      <c r="F22" s="1"/>
    </row>
  </sheetData>
  <drawing r:id="rId1"/>
</worksheet>
</file>